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io.esposito\Downloads\"/>
    </mc:Choice>
  </mc:AlternateContent>
  <xr:revisionPtr revIDLastSave="0" documentId="13_ncr:1_{811C4FC8-47A3-444B-8F5C-1172DB43E793}" xr6:coauthVersionLast="36" xr6:coauthVersionMax="47" xr10:uidLastSave="{00000000-0000-0000-0000-000000000000}"/>
  <bookViews>
    <workbookView xWindow="0" yWindow="0" windowWidth="21570" windowHeight="7980" activeTab="2" xr2:uid="{00000000-000D-0000-FFFF-FFFF00000000}"/>
  </bookViews>
  <sheets>
    <sheet name="SCHEDA G" sheetId="1" r:id="rId1"/>
    <sheet name="SCHEDA H" sheetId="3" r:id="rId2"/>
    <sheet name="SCHEDA I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/>
  <c r="R10" i="1"/>
  <c r="M10" i="1"/>
  <c r="AG10" i="3"/>
  <c r="AC10" i="3"/>
  <c r="AA10" i="3"/>
  <c r="Z10" i="3"/>
  <c r="U14" i="1" l="1"/>
  <c r="R14" i="1"/>
  <c r="M14" i="1"/>
  <c r="X10" i="1" l="1"/>
  <c r="X14" i="1" s="1"/>
</calcChain>
</file>

<file path=xl/sharedStrings.xml><?xml version="1.0" encoding="utf-8"?>
<sst xmlns="http://schemas.openxmlformats.org/spreadsheetml/2006/main" count="160" uniqueCount="129">
  <si>
    <r>
      <rPr>
        <sz val="8"/>
        <rFont val="Arial"/>
        <family val="2"/>
      </rPr>
      <t>Scheda_G</t>
    </r>
  </si>
  <si>
    <r>
      <rPr>
        <b/>
        <sz val="11"/>
        <rFont val="Arial"/>
        <family val="2"/>
      </rPr>
      <t>QUADRO DELLE RISORSE NECESSARIE ALLA REALIZZAZIONE DEL PROGRAMMA (1)</t>
    </r>
  </si>
  <si>
    <r>
      <rPr>
        <b/>
        <sz val="11"/>
        <rFont val="Arial"/>
        <family val="2"/>
      </rPr>
      <t>TIPOLOGIA RISORSE</t>
    </r>
  </si>
  <si>
    <r>
      <rPr>
        <b/>
        <sz val="11"/>
        <rFont val="Arial"/>
        <family val="2"/>
      </rPr>
      <t>Arco temporale di validità del programma</t>
    </r>
  </si>
  <si>
    <r>
      <rPr>
        <b/>
        <sz val="11"/>
        <rFont val="Arial"/>
        <family val="2"/>
      </rPr>
      <t>Disponibilità finanziaria</t>
    </r>
  </si>
  <si>
    <r>
      <rPr>
        <b/>
        <sz val="11"/>
        <rFont val="Arial"/>
        <family val="2"/>
      </rPr>
      <t>Importo Totale</t>
    </r>
  </si>
  <si>
    <r>
      <rPr>
        <b/>
        <sz val="11"/>
        <rFont val="Arial"/>
        <family val="2"/>
      </rPr>
      <t>Primo anno</t>
    </r>
  </si>
  <si>
    <r>
      <rPr>
        <b/>
        <sz val="11"/>
        <rFont val="Arial"/>
        <family val="2"/>
      </rPr>
      <t>Secondo anno</t>
    </r>
  </si>
  <si>
    <r>
      <rPr>
        <b/>
        <sz val="11"/>
        <rFont val="Arial"/>
        <family val="2"/>
      </rPr>
      <t>Terzo anno</t>
    </r>
  </si>
  <si>
    <r>
      <rPr>
        <sz val="11"/>
        <rFont val="Arial"/>
        <family val="2"/>
      </rPr>
      <t>Risorse derivanti da entrate aventi destinazione vincolata per legge</t>
    </r>
  </si>
  <si>
    <r>
      <rPr>
        <sz val="11"/>
        <rFont val="Arial"/>
        <family val="2"/>
      </rPr>
      <t>Risorse derivanti da entrate acquisite mediante contrazione di mutuo</t>
    </r>
  </si>
  <si>
    <r>
      <rPr>
        <sz val="11"/>
        <rFont val="Arial"/>
        <family val="2"/>
      </rPr>
      <t>Risorse acquisite mediante  apporti di capitali privati</t>
    </r>
  </si>
  <si>
    <r>
      <rPr>
        <sz val="11"/>
        <rFont val="Arial"/>
        <family val="2"/>
      </rPr>
      <t>Stanziamenti di Bilancio</t>
    </r>
  </si>
  <si>
    <r>
      <rPr>
        <sz val="11"/>
        <rFont val="Arial"/>
        <family val="2"/>
      </rPr>
      <t xml:space="preserve">Finanziamenti acquisibili ai sensi dell'articolo 3 del decreto-legge 31 ottobre 1990, n. 310, convertito, con modificazioni, dalla legge 22 dicembre 1990, n.
</t>
    </r>
    <r>
      <rPr>
        <sz val="11"/>
        <rFont val="Arial"/>
        <family val="2"/>
      </rPr>
      <t>403</t>
    </r>
  </si>
  <si>
    <r>
      <rPr>
        <sz val="11"/>
        <rFont val="Arial"/>
        <family val="2"/>
      </rPr>
      <t>Risorse derivanti da trasferimento di immobili</t>
    </r>
  </si>
  <si>
    <r>
      <rPr>
        <sz val="11"/>
        <rFont val="Arial"/>
        <family val="2"/>
      </rPr>
      <t>Altro</t>
    </r>
  </si>
  <si>
    <r>
      <rPr>
        <b/>
        <sz val="11"/>
        <rFont val="Arial"/>
        <family val="2"/>
      </rPr>
      <t>TOTALE</t>
    </r>
  </si>
  <si>
    <r>
      <rPr>
        <sz val="11"/>
        <rFont val="Arial"/>
        <family val="2"/>
      </rPr>
      <t>Il Referente del programma</t>
    </r>
  </si>
  <si>
    <r>
      <rPr>
        <b/>
        <sz val="3"/>
        <rFont val="Arial"/>
        <family val="2"/>
      </rPr>
      <t>Note</t>
    </r>
  </si>
  <si>
    <t>Ing. Francesco Perretta</t>
  </si>
  <si>
    <t>ELENCO DEGLI ACQUISTI DEL PROGRAMMA</t>
  </si>
  <si>
    <t>Numero intervento CUI (1)</t>
  </si>
  <si>
    <t>Codice fiscale Amministrazione</t>
  </si>
  <si>
    <t>Annualità nella quale si prevede di dare avvio alla procedura di affidamento</t>
  </si>
  <si>
    <t>Codice CUP (2)</t>
  </si>
  <si>
    <t>CUI lavoro o altra acquisizione nel cui importo complessivo è ricompreso (3)</t>
  </si>
  <si>
    <t>Lotto funzionale (4)</t>
  </si>
  <si>
    <t>Ambito geografico di esecuzione dell'Acquisto (Regione/i)</t>
  </si>
  <si>
    <t>Settore</t>
  </si>
  <si>
    <t>CPV (5)</t>
  </si>
  <si>
    <t>DESCRIZIONE  DELL'ACQUISTO</t>
  </si>
  <si>
    <t>Livello di Priorità (6)</t>
  </si>
  <si>
    <t>Responsabile unico del Progetto (7)</t>
  </si>
  <si>
    <t>Durata del contratto</t>
  </si>
  <si>
    <t>STIMA DEI COSTI DELL’ACQUISTO</t>
  </si>
  <si>
    <t>Acquisto aggiunto o variato a seguito di modifica  programma (11)</t>
  </si>
  <si>
    <t>Primo anno</t>
  </si>
  <si>
    <t>Secondo anno</t>
  </si>
  <si>
    <t>Terzo anno</t>
  </si>
  <si>
    <t>Costi su annualità successive</t>
  </si>
  <si>
    <t>Totale (8)</t>
  </si>
  <si>
    <t>Quadro delle risorse necessarie per la realizzazione dell'acquisto</t>
  </si>
  <si>
    <t>Apporto di capitale privato (9)</t>
  </si>
  <si>
    <t>Codice AUSA</t>
  </si>
  <si>
    <t>Denominazione</t>
  </si>
  <si>
    <t>Importo</t>
  </si>
  <si>
    <t>Tipologia</t>
  </si>
  <si>
    <t>codice</t>
  </si>
  <si>
    <t>data (anno)</t>
  </si>
  <si>
    <t>sì/no</t>
  </si>
  <si>
    <t>si/no</t>
  </si>
  <si>
    <t>Testo</t>
  </si>
  <si>
    <t>forniture / servizi</t>
  </si>
  <si>
    <t>Tabella CPV</t>
  </si>
  <si>
    <t>Tabella H.1</t>
  </si>
  <si>
    <t>numero (mesi)</t>
  </si>
  <si>
    <t>valore</t>
  </si>
  <si>
    <t>Tabella B.1bis</t>
  </si>
  <si>
    <t>Tabella H.2</t>
  </si>
  <si>
    <t>no</t>
  </si>
  <si>
    <t>1. priorità massima</t>
  </si>
  <si>
    <t>si</t>
  </si>
  <si>
    <t>4.Stanziamenti di bilancio</t>
  </si>
  <si>
    <r>
      <rPr>
        <b/>
        <sz val="9"/>
        <rFont val="Arial"/>
        <family val="2"/>
      </rPr>
      <t>Prima annualità del primo programma  nel quale l’intervento è stato inserito</t>
    </r>
  </si>
  <si>
    <r>
      <rPr>
        <b/>
        <sz val="9"/>
        <rFont val="Arial"/>
        <family val="2"/>
      </rPr>
      <t>Acquisto ricompreso
nell’importo
complessivo di un lavoro o di altra acquisizione presente in programmazione  di lavori, forniture e servizi</t>
    </r>
  </si>
  <si>
    <r>
      <rPr>
        <b/>
        <sz val="9"/>
        <rFont val="Arial"/>
        <family val="2"/>
      </rPr>
      <t>L’acquisto è relativo a nuovo affidamento di contratto in essere</t>
    </r>
  </si>
  <si>
    <r>
      <rPr>
        <b/>
        <sz val="9"/>
        <rFont val="Arial"/>
        <family val="2"/>
      </rPr>
      <t>CENTRALE DI COMMITENZA O SOGGETTO AGGREGATORE AL QUALE SI FARA’ RICORSO PER L’ESPLETAMENTO DELLA PROCEDURA DI AFFIDAMENTO  (10)</t>
    </r>
  </si>
  <si>
    <t>(1) Il Codice CUI è composto da: sigla settore (F=forniture; S=servizi) + cf amministrazione + prima annualità del primo programma nel quale l'intervento è stato inserito + progressivo di 5 cifre della prima annualità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</si>
  <si>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</si>
  <si>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rportato il CUP in quanto non presente</t>
  </si>
  <si>
    <t>(4) Indica se lotto funzionale secondo la definizione di cui all’art.3 comma 1 lettera s) dell’allegato I.1</t>
  </si>
  <si>
    <t>(5) Relativa a CPV principale. Deve essere rispettata la coerenza, per le prime due cifre, con il settore: F= CPV&lt;45 o 48; S= CPV&gt;48</t>
  </si>
  <si>
    <t>(6) Indica il livello di priorità di cui all'articolo 6 commi 10 e 11</t>
  </si>
  <si>
    <t>(7) Riportare nome e cognome del responsabile unico del progetto</t>
  </si>
  <si>
    <t>(8) Importo complessivo ai sensi dell'articolo 6, comma 5, ivi incluse le spese eventualmente già sostenute antecedentemente alla prima annualità</t>
  </si>
  <si>
    <t>(9) Riportare l'importo del capitale privato come quota parte dell'importo complessivo</t>
  </si>
  <si>
    <t>(10) Dati obbligatori per i soli acquisti ricompresi nella prima annualità (Cfr. articolo 8)</t>
  </si>
  <si>
    <t>(11) Indica se l'acquisto è stato aggiunto o è stato modificato a seguito di modifica in corso d'anno ai sensi dell'art.7 commi 8 e 9. Tale campo, come la relativa nota e tabella, compaiono solo in caso di modifica del programma</t>
  </si>
  <si>
    <t>(12) La somma è calcolata al netto dell'importo degli acquisti ricompresi nell'importo complessivo di un lavoro o di altra acquisizione presente in programmazione di lavori, forniture e servizi</t>
  </si>
  <si>
    <t>Il referente del programma</t>
  </si>
  <si>
    <t xml:space="preserve"> Tabella H.1                                                                                    </t>
  </si>
  <si>
    <t>2. priorità media</t>
  </si>
  <si>
    <t>3. priorità minima</t>
  </si>
  <si>
    <t xml:space="preserve"> Tabella H.2                                                                                    </t>
  </si>
  <si>
    <t>1. modifica ex art.7 comma 8 lettera b):</t>
  </si>
  <si>
    <t>2. modifica ex art.7 comma 8 lettera c):</t>
  </si>
  <si>
    <t>3. modifica ex art.7 comma 8 lettera d):</t>
  </si>
  <si>
    <t>4. modifica ex art.7 comma 8 lettera e):</t>
  </si>
  <si>
    <t>5. modifica ex art.7 comma 9</t>
  </si>
  <si>
    <t>Responsabile unico del Progetto</t>
  </si>
  <si>
    <t>codice fiscale</t>
  </si>
  <si>
    <t>Quadro delle risorse necessarie per la realizzazione dell’intervento</t>
  </si>
  <si>
    <t>Tipologia delle risorse</t>
  </si>
  <si>
    <t>Annualità successive</t>
  </si>
  <si>
    <t>Risorse derivanti da entrate aventi destinazione vincolata per legge</t>
  </si>
  <si>
    <t>Risorse derivanti da entrate acquisite mediante contrazione di mutuo</t>
  </si>
  <si>
    <t>Risorse acquisite mediante  apporti di capitali privati</t>
  </si>
  <si>
    <t>Stanziamenti di Bilancio</t>
  </si>
  <si>
    <r>
      <rPr>
        <sz val="10"/>
        <rFont val="Arial"/>
        <family val="2"/>
      </rPr>
      <t>Finanziamenti acquisibili ai sensi dell'articolo 3 del decreto- legge 31 ottobre 1990, n. 310, convertito, con modificazioni,
dalla legge 22 dicembre 1990, n. 403</t>
    </r>
  </si>
  <si>
    <t>Risorse derivanti da trasferimento di immobili</t>
  </si>
  <si>
    <t>Altro</t>
  </si>
  <si>
    <t>SCHEDA H: PROGRAMMA TRIENNALE DEGLI ACQUISTI DI FORNITURE E SERVIZI 2024-2026 DELL'AMMINISTRAZIONE COMUNE DI ARIENZO</t>
  </si>
  <si>
    <t>SCHEDA G: PROGRAMMA TRIENNALE DEGLI ACQUISTI DI FORNITURE E SERVIZI 2024-2026 DELL'AMMINISTRAZIONE COMUNE DI ARIENZO</t>
  </si>
  <si>
    <t>ELENCO DEGLI INTERVENTI PRESENTI NELLA PRIMA ANNUALITA’ DEL PRECEDENTE PROGRAMMA BIENNALE E NON RIPROPOSTI  E NON AVVIATI</t>
  </si>
  <si>
    <t>Codice Unico intervento CUI</t>
  </si>
  <si>
    <t>CUP</t>
  </si>
  <si>
    <t>DESCRIZIONE ACQUISTO</t>
  </si>
  <si>
    <t>IMPORTO INTERVENTO</t>
  </si>
  <si>
    <t>Livello di priorità</t>
  </si>
  <si>
    <t>Motivo per il quale l'intervento non è riproposto (breve descrizione di motivi) (1)</t>
  </si>
  <si>
    <t>Ereditato da precedente programma</t>
  </si>
  <si>
    <t>Ereditato dalla scheda B</t>
  </si>
  <si>
    <t>Note</t>
  </si>
  <si>
    <t>(1) breve descrizione dei motivi</t>
  </si>
  <si>
    <r>
      <rPr>
        <sz val="12"/>
        <rFont val="Arial"/>
        <family val="2"/>
      </rPr>
      <t>Scheda_I                                                                                  PROGRAMMA BIENNALE DEGLI ACQUISTI DI FORNITURE E SERVIZI DI IMPORTO PARI O SUPERIORE A 40.000,00 EURO</t>
    </r>
  </si>
  <si>
    <t>SCHEDA I: PROGRAMMA TRIENNALE DEGLI ACQUISTI DI FORNITURE E SERVIZI 2024-2026 DELL'AMMINISTRAZIONE COMUNE DI ARIENZO</t>
  </si>
  <si>
    <t>Il Referente del programma Ing. Francesco Perretta</t>
  </si>
  <si>
    <t>CAMPANIA</t>
  </si>
  <si>
    <t>SERVIZI</t>
  </si>
  <si>
    <t>ENRICO MOSCUZZA</t>
  </si>
  <si>
    <t>90500000-2</t>
  </si>
  <si>
    <t>SERVIZIO DI RACCOLTA E TRASPORTO E SMALTIMENTO/RECUPERO DEI RIFIUTI DELLA RACCOLTA DIFFERENZIATA COMUNALE</t>
  </si>
  <si>
    <t>€ 1,800.000,00</t>
  </si>
  <si>
    <t>forniture</t>
  </si>
  <si>
    <t>55511000-5</t>
  </si>
  <si>
    <t>REFEZIONE SCOLASTICA</t>
  </si>
  <si>
    <t>CARMELA D'ADDIO</t>
  </si>
  <si>
    <t>€ 0,00</t>
  </si>
  <si>
    <t>SUA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</si>
</sst>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0000000000;###00000000000"/>
    <numFmt numFmtId="165" formatCode="###0;###0"/>
    <numFmt numFmtId="166" formatCode="###0000000000;###0000000000"/>
    <numFmt numFmtId="167" formatCode="_-* #,##0.00\ [$€-410]_-;\-* #,##0.00\ [$€-410]_-;_-* &quot;-&quot;??\ [$€-410]_-;_-@_-"/>
    <numFmt numFmtId="168" formatCode="[$€-2]\ #,##0.00;[Red]\-[$€-2]\ #,##0.00"/>
    <numFmt numFmtId="169" formatCode="[$€-2]\ #,##0;[Red]\-[$€-2]\ #,##0"/>
  </numFmts>
  <fonts count="25" x14ac:knownFonts="1">
    <font>
      <sz val="10"/>
      <color rgb="FF000000"/>
      <name val="Times New Roman"/>
      <charset val="204"/>
    </font>
    <font>
      <sz val="8"/>
      <name val="Arial"/>
    </font>
    <font>
      <b/>
      <sz val="11"/>
      <name val="Arial"/>
    </font>
    <font>
      <sz val="11"/>
      <name val="Arial"/>
    </font>
    <font>
      <sz val="11"/>
      <color rgb="FF000000"/>
      <name val="Arial"/>
      <family val="2"/>
    </font>
    <font>
      <b/>
      <sz val="3"/>
      <name val="Arial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3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b/>
      <sz val="9"/>
      <name val="Verdana"/>
      <family val="2"/>
    </font>
    <font>
      <sz val="9"/>
      <name val="Arial"/>
      <family val="2"/>
    </font>
    <font>
      <sz val="9"/>
      <color rgb="FF000000"/>
      <name val="Verdana"/>
      <family val="2"/>
    </font>
    <font>
      <sz val="9"/>
      <name val="Verdana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Arial"/>
      <family val="2"/>
    </font>
    <font>
      <sz val="12"/>
      <name val="Verdana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EEDE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165" fontId="18" fillId="0" borderId="1" xfId="0" applyNumberFormat="1" applyFont="1" applyBorder="1" applyAlignment="1">
      <alignment horizontal="left" vertical="top" wrapText="1"/>
    </xf>
    <xf numFmtId="165" fontId="18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17" fillId="3" borderId="1" xfId="0" applyFont="1" applyFill="1" applyBorder="1" applyAlignment="1">
      <alignment horizontal="left" vertical="top" wrapText="1"/>
    </xf>
    <xf numFmtId="165" fontId="18" fillId="3" borderId="1" xfId="0" applyNumberFormat="1" applyFont="1" applyFill="1" applyBorder="1" applyAlignment="1">
      <alignment horizontal="left" vertical="top" wrapText="1"/>
    </xf>
    <xf numFmtId="165" fontId="18" fillId="3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left" vertical="top" wrapText="1"/>
    </xf>
    <xf numFmtId="168" fontId="17" fillId="3" borderId="1" xfId="0" applyNumberFormat="1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left" vertical="top" wrapText="1"/>
    </xf>
    <xf numFmtId="169" fontId="17" fillId="3" borderId="1" xfId="0" applyNumberFormat="1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/>
    </xf>
    <xf numFmtId="168" fontId="14" fillId="0" borderId="1" xfId="0" applyNumberFormat="1" applyFont="1" applyBorder="1" applyAlignment="1">
      <alignment horizontal="left" vertical="top" wrapText="1"/>
    </xf>
    <xf numFmtId="168" fontId="17" fillId="0" borderId="1" xfId="0" applyNumberFormat="1" applyFont="1" applyBorder="1" applyAlignment="1">
      <alignment horizontal="left" vertical="top" wrapText="1"/>
    </xf>
    <xf numFmtId="168" fontId="17" fillId="0" borderId="10" xfId="0" applyNumberFormat="1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167" fontId="4" fillId="0" borderId="10" xfId="0" applyNumberFormat="1" applyFont="1" applyBorder="1" applyAlignment="1">
      <alignment horizontal="left" vertical="top" wrapText="1"/>
    </xf>
    <xf numFmtId="167" fontId="4" fillId="0" borderId="11" xfId="0" applyNumberFormat="1" applyFont="1" applyBorder="1" applyAlignment="1">
      <alignment horizontal="left" vertical="top" wrapText="1"/>
    </xf>
    <xf numFmtId="167" fontId="4" fillId="0" borderId="12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1" fillId="0" borderId="10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164" fontId="18" fillId="0" borderId="10" xfId="0" applyNumberFormat="1" applyFont="1" applyBorder="1" applyAlignment="1">
      <alignment horizontal="left" vertical="top" wrapText="1"/>
    </xf>
    <xf numFmtId="164" fontId="18" fillId="0" borderId="12" xfId="0" applyNumberFormat="1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5" fontId="18" fillId="0" borderId="12" xfId="0" applyNumberFormat="1" applyFont="1" applyBorder="1" applyAlignment="1">
      <alignment horizontal="center" vertical="top" wrapText="1"/>
    </xf>
    <xf numFmtId="168" fontId="17" fillId="3" borderId="10" xfId="0" applyNumberFormat="1" applyFont="1" applyFill="1" applyBorder="1" applyAlignment="1">
      <alignment horizontal="left" vertical="top" wrapText="1"/>
    </xf>
    <xf numFmtId="0" fontId="17" fillId="3" borderId="12" xfId="0" applyFont="1" applyFill="1" applyBorder="1" applyAlignment="1">
      <alignment horizontal="left" vertical="top" wrapText="1"/>
    </xf>
    <xf numFmtId="0" fontId="17" fillId="3" borderId="11" xfId="0" applyFont="1" applyFill="1" applyBorder="1" applyAlignment="1">
      <alignment horizontal="left" vertical="top" wrapText="1"/>
    </xf>
    <xf numFmtId="164" fontId="18" fillId="3" borderId="10" xfId="0" applyNumberFormat="1" applyFont="1" applyFill="1" applyBorder="1" applyAlignment="1">
      <alignment horizontal="left" vertical="top" wrapText="1"/>
    </xf>
    <xf numFmtId="164" fontId="18" fillId="3" borderId="12" xfId="0" applyNumberFormat="1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2" xfId="0" applyFont="1" applyFill="1" applyBorder="1" applyAlignment="1">
      <alignment horizontal="left" vertical="top" wrapText="1"/>
    </xf>
    <xf numFmtId="0" fontId="19" fillId="3" borderId="10" xfId="0" applyFont="1" applyFill="1" applyBorder="1" applyAlignment="1">
      <alignment horizontal="left" vertical="top" wrapText="1"/>
    </xf>
    <xf numFmtId="0" fontId="19" fillId="3" borderId="11" xfId="0" applyFont="1" applyFill="1" applyBorder="1" applyAlignment="1">
      <alignment horizontal="left" vertical="top" wrapText="1"/>
    </xf>
    <xf numFmtId="0" fontId="19" fillId="3" borderId="12" xfId="0" applyFont="1" applyFill="1" applyBorder="1" applyAlignment="1">
      <alignment horizontal="left" vertical="top" wrapText="1"/>
    </xf>
    <xf numFmtId="165" fontId="18" fillId="3" borderId="10" xfId="0" applyNumberFormat="1" applyFont="1" applyFill="1" applyBorder="1" applyAlignment="1">
      <alignment horizontal="center" vertical="top" wrapText="1"/>
    </xf>
    <xf numFmtId="165" fontId="18" fillId="3" borderId="12" xfId="0" applyNumberFormat="1" applyFont="1" applyFill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wrapText="1"/>
    </xf>
    <xf numFmtId="0" fontId="15" fillId="0" borderId="15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3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top" wrapText="1"/>
    </xf>
    <xf numFmtId="0" fontId="23" fillId="2" borderId="12" xfId="0" applyFont="1" applyFill="1" applyBorder="1" applyAlignment="1">
      <alignment horizontal="center" vertical="top" wrapText="1"/>
    </xf>
    <xf numFmtId="0" fontId="23" fillId="2" borderId="10" xfId="0" applyFont="1" applyFill="1" applyBorder="1" applyAlignment="1">
      <alignment horizontal="left" vertical="top" wrapText="1"/>
    </xf>
    <xf numFmtId="0" fontId="23" fillId="2" borderId="12" xfId="0" applyFont="1" applyFill="1" applyBorder="1" applyAlignment="1">
      <alignment horizontal="left" vertical="top" wrapText="1"/>
    </xf>
    <xf numFmtId="0" fontId="23" fillId="2" borderId="11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23" fillId="2" borderId="17" xfId="0" applyFont="1" applyFill="1" applyBorder="1" applyAlignment="1">
      <alignment horizontal="left" vertical="top" wrapText="1"/>
    </xf>
    <xf numFmtId="0" fontId="23" fillId="2" borderId="18" xfId="0" applyFont="1" applyFill="1" applyBorder="1" applyAlignment="1">
      <alignment horizontal="left" vertical="top" wrapText="1"/>
    </xf>
    <xf numFmtId="0" fontId="24" fillId="2" borderId="11" xfId="0" applyFont="1" applyFill="1" applyBorder="1" applyAlignment="1">
      <alignment horizontal="center" vertical="top" wrapText="1"/>
    </xf>
    <xf numFmtId="0" fontId="24" fillId="2" borderId="12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17"/>
  <sheetViews>
    <sheetView zoomScale="130" zoomScaleNormal="130" workbookViewId="0">
      <selection activeCell="Y18" sqref="Y18"/>
    </sheetView>
  </sheetViews>
  <sheetFormatPr defaultRowHeight="12.75" x14ac:dyDescent="0.2"/>
  <cols>
    <col min="1" max="1" width="2.5" customWidth="1"/>
    <col min="2" max="2" width="20.83203125" customWidth="1"/>
    <col min="3" max="3" width="1.1640625" customWidth="1"/>
    <col min="4" max="5" width="5.83203125" customWidth="1"/>
    <col min="6" max="6" width="6.83203125" customWidth="1"/>
    <col min="7" max="7" width="15.1640625" customWidth="1"/>
    <col min="8" max="8" width="10.5" customWidth="1"/>
    <col min="9" max="9" width="9.33203125" customWidth="1"/>
    <col min="10" max="10" width="5.83203125" customWidth="1"/>
    <col min="11" max="11" width="3.83203125" customWidth="1"/>
    <col min="12" max="12" width="2.1640625" hidden="1" customWidth="1"/>
    <col min="13" max="13" width="1.1640625" customWidth="1"/>
    <col min="14" max="14" width="3.33203125" customWidth="1"/>
    <col min="15" max="15" width="5.83203125" customWidth="1"/>
    <col min="16" max="16" width="6.83203125" customWidth="1"/>
    <col min="17" max="17" width="5.83203125" customWidth="1"/>
    <col min="18" max="18" width="2.1640625" customWidth="1"/>
    <col min="19" max="19" width="14" customWidth="1"/>
    <col min="20" max="20" width="9.33203125" customWidth="1"/>
    <col min="21" max="21" width="3.33203125" customWidth="1"/>
    <col min="22" max="22" width="12.6640625" customWidth="1"/>
    <col min="23" max="23" width="9.33203125" customWidth="1"/>
    <col min="24" max="24" width="1.1640625" customWidth="1"/>
    <col min="25" max="25" width="6.83203125" customWidth="1"/>
    <col min="26" max="26" width="9.33203125" customWidth="1"/>
    <col min="27" max="27" width="6.83203125" customWidth="1"/>
    <col min="28" max="28" width="2.1640625" customWidth="1"/>
    <col min="29" max="30" width="1.1640625" customWidth="1"/>
    <col min="31" max="31" width="6.83203125" customWidth="1"/>
    <col min="32" max="33" width="9.33203125" customWidth="1"/>
    <col min="34" max="34" width="5.83203125" customWidth="1"/>
    <col min="35" max="36" width="9.33203125" customWidth="1"/>
    <col min="37" max="37" width="6.83203125" customWidth="1"/>
    <col min="38" max="38" width="11.5" customWidth="1"/>
    <col min="39" max="39" width="9.33203125" customWidth="1"/>
    <col min="40" max="40" width="3.33203125" customWidth="1"/>
  </cols>
  <sheetData>
    <row r="1" spans="2:27" ht="11.1" customHeight="1" x14ac:dyDescent="0.2">
      <c r="B1" s="1" t="s">
        <v>0</v>
      </c>
    </row>
    <row r="2" spans="2:27" ht="15" customHeight="1" x14ac:dyDescent="0.2">
      <c r="B2" s="40" t="s">
        <v>102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2:27" ht="15" customHeight="1" x14ac:dyDescent="0.2">
      <c r="B3" s="42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2:27" ht="21.95" customHeight="1" x14ac:dyDescent="0.2">
      <c r="B4" s="55" t="s">
        <v>2</v>
      </c>
      <c r="C4" s="56"/>
      <c r="D4" s="56"/>
      <c r="E4" s="56"/>
      <c r="F4" s="56"/>
      <c r="G4" s="56"/>
      <c r="H4" s="56"/>
      <c r="I4" s="56"/>
      <c r="J4" s="56"/>
      <c r="K4" s="56"/>
      <c r="L4" s="57"/>
      <c r="M4" s="43" t="s">
        <v>3</v>
      </c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/>
    </row>
    <row r="5" spans="2:27" ht="21.95" customHeight="1" x14ac:dyDescent="0.2">
      <c r="B5" s="58"/>
      <c r="C5" s="59"/>
      <c r="D5" s="59"/>
      <c r="E5" s="59"/>
      <c r="F5" s="59"/>
      <c r="G5" s="59"/>
      <c r="H5" s="59"/>
      <c r="I5" s="59"/>
      <c r="J5" s="59"/>
      <c r="K5" s="59"/>
      <c r="L5" s="60"/>
      <c r="M5" s="43" t="s">
        <v>4</v>
      </c>
      <c r="N5" s="44"/>
      <c r="O5" s="44"/>
      <c r="P5" s="44"/>
      <c r="Q5" s="44"/>
      <c r="R5" s="44"/>
      <c r="S5" s="44"/>
      <c r="T5" s="44"/>
      <c r="U5" s="44"/>
      <c r="V5" s="44"/>
      <c r="W5" s="45"/>
      <c r="X5" s="64" t="s">
        <v>5</v>
      </c>
      <c r="Y5" s="65"/>
      <c r="Z5" s="65"/>
      <c r="AA5" s="66"/>
    </row>
    <row r="6" spans="2:27" ht="21.95" customHeight="1" x14ac:dyDescent="0.2">
      <c r="B6" s="61"/>
      <c r="C6" s="62"/>
      <c r="D6" s="62"/>
      <c r="E6" s="62"/>
      <c r="F6" s="62"/>
      <c r="G6" s="62"/>
      <c r="H6" s="62"/>
      <c r="I6" s="62"/>
      <c r="J6" s="62"/>
      <c r="K6" s="62"/>
      <c r="L6" s="63"/>
      <c r="M6" s="43" t="s">
        <v>6</v>
      </c>
      <c r="N6" s="44"/>
      <c r="O6" s="44"/>
      <c r="P6" s="44"/>
      <c r="Q6" s="45"/>
      <c r="R6" s="43" t="s">
        <v>7</v>
      </c>
      <c r="S6" s="44"/>
      <c r="T6" s="45"/>
      <c r="U6" s="43" t="s">
        <v>8</v>
      </c>
      <c r="V6" s="44"/>
      <c r="W6" s="45"/>
      <c r="X6" s="67"/>
      <c r="Y6" s="68"/>
      <c r="Z6" s="68"/>
      <c r="AA6" s="69"/>
    </row>
    <row r="7" spans="2:27" ht="18" customHeight="1" x14ac:dyDescent="0.2">
      <c r="B7" s="49" t="s">
        <v>9</v>
      </c>
      <c r="C7" s="50"/>
      <c r="D7" s="50"/>
      <c r="E7" s="50"/>
      <c r="F7" s="50"/>
      <c r="G7" s="50"/>
      <c r="H7" s="50"/>
      <c r="I7" s="50"/>
      <c r="J7" s="50"/>
      <c r="K7" s="50"/>
      <c r="L7" s="51"/>
      <c r="M7" s="52"/>
      <c r="N7" s="53"/>
      <c r="O7" s="53"/>
      <c r="P7" s="53"/>
      <c r="Q7" s="54"/>
      <c r="R7" s="52"/>
      <c r="S7" s="53"/>
      <c r="T7" s="54"/>
      <c r="U7" s="52"/>
      <c r="V7" s="53"/>
      <c r="W7" s="54"/>
      <c r="X7" s="52"/>
      <c r="Y7" s="53"/>
      <c r="Z7" s="53"/>
      <c r="AA7" s="54"/>
    </row>
    <row r="8" spans="2:27" ht="18" customHeight="1" x14ac:dyDescent="0.2">
      <c r="B8" s="49" t="s">
        <v>10</v>
      </c>
      <c r="C8" s="50"/>
      <c r="D8" s="50"/>
      <c r="E8" s="50"/>
      <c r="F8" s="50"/>
      <c r="G8" s="50"/>
      <c r="H8" s="50"/>
      <c r="I8" s="50"/>
      <c r="J8" s="50"/>
      <c r="K8" s="50"/>
      <c r="L8" s="51"/>
      <c r="M8" s="52"/>
      <c r="N8" s="53"/>
      <c r="O8" s="53"/>
      <c r="P8" s="53"/>
      <c r="Q8" s="54"/>
      <c r="R8" s="52"/>
      <c r="S8" s="53"/>
      <c r="T8" s="54"/>
      <c r="U8" s="52"/>
      <c r="V8" s="53"/>
      <c r="W8" s="54"/>
      <c r="X8" s="52"/>
      <c r="Y8" s="53"/>
      <c r="Z8" s="53"/>
      <c r="AA8" s="54"/>
    </row>
    <row r="9" spans="2:27" ht="18" customHeight="1" x14ac:dyDescent="0.2">
      <c r="B9" s="49" t="s">
        <v>11</v>
      </c>
      <c r="C9" s="50"/>
      <c r="D9" s="50"/>
      <c r="E9" s="50"/>
      <c r="F9" s="50"/>
      <c r="G9" s="50"/>
      <c r="H9" s="50"/>
      <c r="I9" s="50"/>
      <c r="J9" s="50"/>
      <c r="K9" s="50"/>
      <c r="L9" s="51"/>
      <c r="M9" s="52"/>
      <c r="N9" s="53"/>
      <c r="O9" s="53"/>
      <c r="P9" s="53"/>
      <c r="Q9" s="54"/>
      <c r="R9" s="52"/>
      <c r="S9" s="53"/>
      <c r="T9" s="54"/>
      <c r="U9" s="52"/>
      <c r="V9" s="53"/>
      <c r="W9" s="54"/>
      <c r="X9" s="52"/>
      <c r="Y9" s="53"/>
      <c r="Z9" s="53"/>
      <c r="AA9" s="54"/>
    </row>
    <row r="10" spans="2:27" ht="18" customHeight="1" x14ac:dyDescent="0.2">
      <c r="B10" s="49" t="s">
        <v>12</v>
      </c>
      <c r="C10" s="50"/>
      <c r="D10" s="50"/>
      <c r="E10" s="50"/>
      <c r="F10" s="50"/>
      <c r="G10" s="50"/>
      <c r="H10" s="50"/>
      <c r="I10" s="50"/>
      <c r="J10" s="50"/>
      <c r="K10" s="50"/>
      <c r="L10" s="51"/>
      <c r="M10" s="46">
        <f>'SCHEDA H'!Z10</f>
        <v>1164000</v>
      </c>
      <c r="N10" s="47"/>
      <c r="O10" s="47"/>
      <c r="P10" s="47"/>
      <c r="Q10" s="48"/>
      <c r="R10" s="46">
        <f>'SCHEDA H'!AA10</f>
        <v>1164000</v>
      </c>
      <c r="S10" s="47"/>
      <c r="T10" s="48"/>
      <c r="U10" s="46">
        <f>'SCHEDA H'!AC10</f>
        <v>1164000</v>
      </c>
      <c r="V10" s="47"/>
      <c r="W10" s="48"/>
      <c r="X10" s="46">
        <f>SUM(M10:W10)</f>
        <v>3492000</v>
      </c>
      <c r="Y10" s="47"/>
      <c r="Z10" s="47"/>
      <c r="AA10" s="48"/>
    </row>
    <row r="11" spans="2:27" ht="32.25" customHeight="1" x14ac:dyDescent="0.2">
      <c r="B11" s="52" t="s">
        <v>13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52"/>
      <c r="N11" s="53"/>
      <c r="O11" s="53"/>
      <c r="P11" s="53"/>
      <c r="Q11" s="54"/>
      <c r="R11" s="52"/>
      <c r="S11" s="53"/>
      <c r="T11" s="54"/>
      <c r="U11" s="52"/>
      <c r="V11" s="53"/>
      <c r="W11" s="54"/>
      <c r="X11" s="52"/>
      <c r="Y11" s="53"/>
      <c r="Z11" s="53"/>
      <c r="AA11" s="54"/>
    </row>
    <row r="12" spans="2:27" ht="18" customHeight="1" x14ac:dyDescent="0.2">
      <c r="B12" s="49" t="s">
        <v>14</v>
      </c>
      <c r="C12" s="50"/>
      <c r="D12" s="50"/>
      <c r="E12" s="50"/>
      <c r="F12" s="50"/>
      <c r="G12" s="50"/>
      <c r="H12" s="50"/>
      <c r="I12" s="50"/>
      <c r="J12" s="50"/>
      <c r="K12" s="50"/>
      <c r="L12" s="51"/>
      <c r="M12" s="52"/>
      <c r="N12" s="53"/>
      <c r="O12" s="53"/>
      <c r="P12" s="53"/>
      <c r="Q12" s="54"/>
      <c r="R12" s="52"/>
      <c r="S12" s="53"/>
      <c r="T12" s="54"/>
      <c r="U12" s="52"/>
      <c r="V12" s="53"/>
      <c r="W12" s="54"/>
      <c r="X12" s="52"/>
      <c r="Y12" s="53"/>
      <c r="Z12" s="53"/>
      <c r="AA12" s="54"/>
    </row>
    <row r="13" spans="2:27" ht="18" customHeight="1" x14ac:dyDescent="0.2">
      <c r="B13" s="49" t="s">
        <v>15</v>
      </c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52"/>
      <c r="N13" s="53"/>
      <c r="O13" s="53"/>
      <c r="P13" s="53"/>
      <c r="Q13" s="54"/>
      <c r="R13" s="52"/>
      <c r="S13" s="53"/>
      <c r="T13" s="54"/>
      <c r="U13" s="52"/>
      <c r="V13" s="53"/>
      <c r="W13" s="54"/>
      <c r="X13" s="52"/>
      <c r="Y13" s="53"/>
      <c r="Z13" s="53"/>
      <c r="AA13" s="54"/>
    </row>
    <row r="14" spans="2:27" ht="21" customHeight="1" x14ac:dyDescent="0.2">
      <c r="B14" s="43" t="s">
        <v>16</v>
      </c>
      <c r="C14" s="44"/>
      <c r="D14" s="44"/>
      <c r="E14" s="44"/>
      <c r="F14" s="44"/>
      <c r="G14" s="44"/>
      <c r="H14" s="44"/>
      <c r="I14" s="44"/>
      <c r="J14" s="44"/>
      <c r="K14" s="44"/>
      <c r="L14" s="45"/>
      <c r="M14" s="46">
        <f>SUM(M10:Q13)</f>
        <v>1164000</v>
      </c>
      <c r="N14" s="47"/>
      <c r="O14" s="47"/>
      <c r="P14" s="47"/>
      <c r="Q14" s="48"/>
      <c r="R14" s="46">
        <f>SUM(R10:T13)</f>
        <v>1164000</v>
      </c>
      <c r="S14" s="47"/>
      <c r="T14" s="48"/>
      <c r="U14" s="46">
        <f>SUM(U10:W13)</f>
        <v>1164000</v>
      </c>
      <c r="V14" s="47"/>
      <c r="W14" s="48"/>
      <c r="X14" s="46">
        <f>SUM(X10:AA13)</f>
        <v>3492000</v>
      </c>
      <c r="Y14" s="47"/>
      <c r="Z14" s="47"/>
      <c r="AA14" s="48"/>
    </row>
    <row r="15" spans="2:27" ht="15" customHeight="1" x14ac:dyDescent="0.2"/>
    <row r="16" spans="2:27" ht="15" customHeight="1" x14ac:dyDescent="0.2">
      <c r="V16" s="2" t="s">
        <v>17</v>
      </c>
    </row>
    <row r="17" spans="22:22" ht="14.25" x14ac:dyDescent="0.2">
      <c r="V17" s="4" t="s">
        <v>19</v>
      </c>
    </row>
  </sheetData>
  <mergeCells count="49">
    <mergeCell ref="B7:L7"/>
    <mergeCell ref="M7:Q7"/>
    <mergeCell ref="R7:T7"/>
    <mergeCell ref="U7:W7"/>
    <mergeCell ref="X7:AA7"/>
    <mergeCell ref="B4:L6"/>
    <mergeCell ref="M4:AA4"/>
    <mergeCell ref="M5:W5"/>
    <mergeCell ref="X5:AA6"/>
    <mergeCell ref="M6:Q6"/>
    <mergeCell ref="R6:T6"/>
    <mergeCell ref="U6:W6"/>
    <mergeCell ref="B9:L9"/>
    <mergeCell ref="M9:Q9"/>
    <mergeCell ref="R9:T9"/>
    <mergeCell ref="U9:W9"/>
    <mergeCell ref="X9:AA9"/>
    <mergeCell ref="B8:L8"/>
    <mergeCell ref="M8:Q8"/>
    <mergeCell ref="R8:T8"/>
    <mergeCell ref="U8:W8"/>
    <mergeCell ref="X8:AA8"/>
    <mergeCell ref="X13:AA13"/>
    <mergeCell ref="B10:L10"/>
    <mergeCell ref="M10:Q10"/>
    <mergeCell ref="R10:T10"/>
    <mergeCell ref="U10:W10"/>
    <mergeCell ref="X10:AA10"/>
    <mergeCell ref="B11:L11"/>
    <mergeCell ref="M11:Q11"/>
    <mergeCell ref="R11:T11"/>
    <mergeCell ref="U11:W11"/>
    <mergeCell ref="X11:AA11"/>
    <mergeCell ref="B2:AA2"/>
    <mergeCell ref="B3:AA3"/>
    <mergeCell ref="B14:L14"/>
    <mergeCell ref="M14:Q14"/>
    <mergeCell ref="R14:T14"/>
    <mergeCell ref="U14:W14"/>
    <mergeCell ref="X14:AA14"/>
    <mergeCell ref="B12:L12"/>
    <mergeCell ref="M12:Q12"/>
    <mergeCell ref="R12:T12"/>
    <mergeCell ref="U12:W12"/>
    <mergeCell ref="X12:AA12"/>
    <mergeCell ref="B13:L13"/>
    <mergeCell ref="M13:Q13"/>
    <mergeCell ref="R13:T13"/>
    <mergeCell ref="U13:W13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M51"/>
  <sheetViews>
    <sheetView zoomScale="120" zoomScaleNormal="120" workbookViewId="0">
      <selection activeCell="O8" sqref="O8"/>
    </sheetView>
  </sheetViews>
  <sheetFormatPr defaultRowHeight="12.75" x14ac:dyDescent="0.2"/>
  <cols>
    <col min="2" max="9" width="15.83203125" customWidth="1"/>
    <col min="10" max="10" width="13.83203125" customWidth="1"/>
    <col min="11" max="11" width="15.83203125" customWidth="1"/>
    <col min="12" max="12" width="13.1640625" customWidth="1"/>
    <col min="13" max="13" width="10" customWidth="1"/>
    <col min="14" max="14" width="1.6640625" customWidth="1"/>
    <col min="15" max="15" width="14.1640625" customWidth="1"/>
    <col min="16" max="21" width="15.83203125" customWidth="1"/>
    <col min="22" max="22" width="36.6640625" bestFit="1" customWidth="1"/>
    <col min="23" max="39" width="15.83203125" customWidth="1"/>
  </cols>
  <sheetData>
    <row r="1" spans="2:39" x14ac:dyDescent="0.2">
      <c r="B1" s="72" t="s">
        <v>101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</row>
    <row r="2" spans="2:39" x14ac:dyDescent="0.2">
      <c r="B2" s="73" t="s">
        <v>20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</row>
    <row r="3" spans="2:39" ht="15" customHeight="1" x14ac:dyDescent="0.2">
      <c r="B3" s="118" t="s">
        <v>21</v>
      </c>
      <c r="C3" s="120" t="s">
        <v>22</v>
      </c>
      <c r="D3" s="121"/>
      <c r="E3" s="135" t="s">
        <v>63</v>
      </c>
      <c r="F3" s="115" t="s">
        <v>23</v>
      </c>
      <c r="G3" s="118" t="s">
        <v>24</v>
      </c>
      <c r="H3" s="139" t="s">
        <v>64</v>
      </c>
      <c r="I3" s="120" t="s">
        <v>25</v>
      </c>
      <c r="J3" s="121"/>
      <c r="K3" s="118" t="s">
        <v>26</v>
      </c>
      <c r="L3" s="142" t="s">
        <v>27</v>
      </c>
      <c r="M3" s="143"/>
      <c r="N3" s="144"/>
      <c r="O3" s="118" t="s">
        <v>28</v>
      </c>
      <c r="P3" s="118" t="s">
        <v>29</v>
      </c>
      <c r="Q3" s="120" t="s">
        <v>30</v>
      </c>
      <c r="R3" s="124"/>
      <c r="S3" s="121"/>
      <c r="T3" s="120" t="s">
        <v>31</v>
      </c>
      <c r="U3" s="121"/>
      <c r="V3" s="118" t="s">
        <v>32</v>
      </c>
      <c r="W3" s="120" t="s">
        <v>33</v>
      </c>
      <c r="X3" s="121"/>
      <c r="Y3" s="135" t="s">
        <v>65</v>
      </c>
      <c r="Z3" s="106" t="s">
        <v>34</v>
      </c>
      <c r="AA3" s="108"/>
      <c r="AB3" s="108"/>
      <c r="AC3" s="108"/>
      <c r="AD3" s="108"/>
      <c r="AE3" s="108"/>
      <c r="AF3" s="108"/>
      <c r="AG3" s="108"/>
      <c r="AH3" s="108"/>
      <c r="AI3" s="108"/>
      <c r="AJ3" s="107"/>
      <c r="AK3" s="130" t="s">
        <v>66</v>
      </c>
      <c r="AL3" s="131"/>
      <c r="AM3" s="115" t="s">
        <v>35</v>
      </c>
    </row>
    <row r="4" spans="2:39" ht="15" customHeight="1" x14ac:dyDescent="0.2">
      <c r="B4" s="134"/>
      <c r="C4" s="132"/>
      <c r="D4" s="133"/>
      <c r="E4" s="136"/>
      <c r="F4" s="116"/>
      <c r="G4" s="134"/>
      <c r="H4" s="140"/>
      <c r="I4" s="132"/>
      <c r="J4" s="133"/>
      <c r="K4" s="134"/>
      <c r="L4" s="145"/>
      <c r="M4" s="146"/>
      <c r="N4" s="147"/>
      <c r="O4" s="134"/>
      <c r="P4" s="134"/>
      <c r="Q4" s="132"/>
      <c r="R4" s="138"/>
      <c r="S4" s="133"/>
      <c r="T4" s="132"/>
      <c r="U4" s="133"/>
      <c r="V4" s="134"/>
      <c r="W4" s="132"/>
      <c r="X4" s="133"/>
      <c r="Y4" s="136"/>
      <c r="Z4" s="118" t="s">
        <v>36</v>
      </c>
      <c r="AA4" s="120" t="s">
        <v>37</v>
      </c>
      <c r="AB4" s="121"/>
      <c r="AC4" s="120" t="s">
        <v>38</v>
      </c>
      <c r="AD4" s="124"/>
      <c r="AE4" s="121"/>
      <c r="AF4" s="118" t="s">
        <v>39</v>
      </c>
      <c r="AG4" s="118" t="s">
        <v>40</v>
      </c>
      <c r="AH4" s="126" t="s">
        <v>41</v>
      </c>
      <c r="AI4" s="128" t="s">
        <v>42</v>
      </c>
      <c r="AJ4" s="129"/>
      <c r="AK4" s="118" t="s">
        <v>43</v>
      </c>
      <c r="AL4" s="118" t="s">
        <v>44</v>
      </c>
      <c r="AM4" s="116"/>
    </row>
    <row r="5" spans="2:39" ht="48.75" customHeight="1" x14ac:dyDescent="0.2">
      <c r="B5" s="119"/>
      <c r="C5" s="122"/>
      <c r="D5" s="123"/>
      <c r="E5" s="137"/>
      <c r="F5" s="117"/>
      <c r="G5" s="119"/>
      <c r="H5" s="141"/>
      <c r="I5" s="122"/>
      <c r="J5" s="123"/>
      <c r="K5" s="119"/>
      <c r="L5" s="148"/>
      <c r="M5" s="149"/>
      <c r="N5" s="150"/>
      <c r="O5" s="119"/>
      <c r="P5" s="119"/>
      <c r="Q5" s="122"/>
      <c r="R5" s="125"/>
      <c r="S5" s="123"/>
      <c r="T5" s="122"/>
      <c r="U5" s="123"/>
      <c r="V5" s="119"/>
      <c r="W5" s="122"/>
      <c r="X5" s="123"/>
      <c r="Y5" s="137"/>
      <c r="Z5" s="119"/>
      <c r="AA5" s="122"/>
      <c r="AB5" s="123"/>
      <c r="AC5" s="122"/>
      <c r="AD5" s="125"/>
      <c r="AE5" s="123"/>
      <c r="AF5" s="119"/>
      <c r="AG5" s="119"/>
      <c r="AH5" s="127"/>
      <c r="AI5" s="9" t="s">
        <v>45</v>
      </c>
      <c r="AJ5" s="9" t="s">
        <v>46</v>
      </c>
      <c r="AK5" s="119"/>
      <c r="AL5" s="119"/>
      <c r="AM5" s="117"/>
    </row>
    <row r="6" spans="2:39" ht="22.5" x14ac:dyDescent="0.2">
      <c r="B6" s="10" t="s">
        <v>47</v>
      </c>
      <c r="C6" s="109" t="s">
        <v>47</v>
      </c>
      <c r="D6" s="110"/>
      <c r="E6" s="11" t="s">
        <v>48</v>
      </c>
      <c r="F6" s="11" t="s">
        <v>48</v>
      </c>
      <c r="G6" s="10" t="s">
        <v>47</v>
      </c>
      <c r="H6" s="10" t="s">
        <v>49</v>
      </c>
      <c r="I6" s="111" t="s">
        <v>47</v>
      </c>
      <c r="J6" s="112"/>
      <c r="K6" s="11" t="s">
        <v>50</v>
      </c>
      <c r="L6" s="109" t="s">
        <v>51</v>
      </c>
      <c r="M6" s="113"/>
      <c r="N6" s="110"/>
      <c r="O6" s="11" t="s">
        <v>52</v>
      </c>
      <c r="P6" s="11" t="s">
        <v>53</v>
      </c>
      <c r="Q6" s="111" t="s">
        <v>51</v>
      </c>
      <c r="R6" s="114"/>
      <c r="S6" s="112"/>
      <c r="T6" s="109" t="s">
        <v>54</v>
      </c>
      <c r="U6" s="110"/>
      <c r="V6" s="10" t="s">
        <v>51</v>
      </c>
      <c r="W6" s="109" t="s">
        <v>55</v>
      </c>
      <c r="X6" s="110"/>
      <c r="Y6" s="10" t="s">
        <v>50</v>
      </c>
      <c r="Z6" s="12" t="s">
        <v>56</v>
      </c>
      <c r="AA6" s="106" t="s">
        <v>56</v>
      </c>
      <c r="AB6" s="107"/>
      <c r="AC6" s="106" t="s">
        <v>56</v>
      </c>
      <c r="AD6" s="108"/>
      <c r="AE6" s="107"/>
      <c r="AF6" s="12" t="s">
        <v>56</v>
      </c>
      <c r="AG6" s="12" t="s">
        <v>56</v>
      </c>
      <c r="AH6" s="12" t="s">
        <v>51</v>
      </c>
      <c r="AI6" s="12" t="s">
        <v>56</v>
      </c>
      <c r="AJ6" s="9" t="s">
        <v>57</v>
      </c>
      <c r="AK6" s="11" t="s">
        <v>47</v>
      </c>
      <c r="AL6" s="10" t="s">
        <v>51</v>
      </c>
      <c r="AM6" s="9" t="s">
        <v>58</v>
      </c>
    </row>
    <row r="7" spans="2:39" ht="24" x14ac:dyDescent="0.2">
      <c r="B7" s="24"/>
      <c r="C7" s="97">
        <v>80007270616</v>
      </c>
      <c r="D7" s="98"/>
      <c r="E7" s="25">
        <v>2018</v>
      </c>
      <c r="F7" s="26">
        <v>2024</v>
      </c>
      <c r="G7" s="27"/>
      <c r="H7" s="28" t="s">
        <v>59</v>
      </c>
      <c r="I7" s="99"/>
      <c r="J7" s="100"/>
      <c r="K7" s="28" t="s">
        <v>59</v>
      </c>
      <c r="L7" s="101" t="s">
        <v>117</v>
      </c>
      <c r="M7" s="102"/>
      <c r="N7" s="103"/>
      <c r="O7" s="29" t="s">
        <v>118</v>
      </c>
      <c r="P7" s="29" t="s">
        <v>120</v>
      </c>
      <c r="Q7" s="101" t="s">
        <v>121</v>
      </c>
      <c r="R7" s="102"/>
      <c r="S7" s="103"/>
      <c r="T7" s="101" t="s">
        <v>60</v>
      </c>
      <c r="U7" s="103"/>
      <c r="V7" s="29" t="s">
        <v>119</v>
      </c>
      <c r="W7" s="104">
        <v>60</v>
      </c>
      <c r="X7" s="105"/>
      <c r="Y7" s="28" t="s">
        <v>61</v>
      </c>
      <c r="Z7" s="30">
        <v>900000</v>
      </c>
      <c r="AA7" s="94">
        <v>900000</v>
      </c>
      <c r="AB7" s="95"/>
      <c r="AC7" s="94">
        <v>900000</v>
      </c>
      <c r="AD7" s="96"/>
      <c r="AE7" s="95"/>
      <c r="AF7" s="31" t="s">
        <v>122</v>
      </c>
      <c r="AG7" s="30">
        <v>4500000</v>
      </c>
      <c r="AH7" s="24" t="s">
        <v>62</v>
      </c>
      <c r="AI7" s="27"/>
      <c r="AJ7" s="27"/>
      <c r="AK7" s="32"/>
      <c r="AL7" s="29"/>
      <c r="AM7" s="27"/>
    </row>
    <row r="8" spans="2:39" s="34" customFormat="1" ht="15" customHeight="1" x14ac:dyDescent="0.2">
      <c r="B8" s="24"/>
      <c r="C8" s="97">
        <v>80007270616</v>
      </c>
      <c r="D8" s="98"/>
      <c r="E8" s="25">
        <v>2021</v>
      </c>
      <c r="F8" s="26">
        <v>2024</v>
      </c>
      <c r="G8" s="27"/>
      <c r="H8" s="28" t="s">
        <v>59</v>
      </c>
      <c r="I8" s="99"/>
      <c r="J8" s="100"/>
      <c r="K8" s="28" t="s">
        <v>59</v>
      </c>
      <c r="L8" s="101" t="s">
        <v>117</v>
      </c>
      <c r="M8" s="102"/>
      <c r="N8" s="103"/>
      <c r="O8" s="29" t="s">
        <v>123</v>
      </c>
      <c r="P8" s="29" t="s">
        <v>124</v>
      </c>
      <c r="Q8" s="101" t="s">
        <v>125</v>
      </c>
      <c r="R8" s="102"/>
      <c r="S8" s="103"/>
      <c r="T8" s="101" t="s">
        <v>60</v>
      </c>
      <c r="U8" s="103"/>
      <c r="V8" s="29" t="s">
        <v>126</v>
      </c>
      <c r="W8" s="104">
        <v>36</v>
      </c>
      <c r="X8" s="105"/>
      <c r="Y8" s="28" t="s">
        <v>61</v>
      </c>
      <c r="Z8" s="33">
        <v>264000</v>
      </c>
      <c r="AA8" s="94">
        <v>264000</v>
      </c>
      <c r="AB8" s="95"/>
      <c r="AC8" s="94">
        <v>264000</v>
      </c>
      <c r="AD8" s="96"/>
      <c r="AE8" s="95"/>
      <c r="AF8" s="31" t="s">
        <v>127</v>
      </c>
      <c r="AG8" s="30">
        <v>792000</v>
      </c>
      <c r="AH8" s="24" t="s">
        <v>62</v>
      </c>
      <c r="AI8" s="27"/>
      <c r="AJ8" s="27"/>
      <c r="AK8" s="32">
        <v>244073</v>
      </c>
      <c r="AL8" s="29" t="s">
        <v>128</v>
      </c>
      <c r="AM8" s="27"/>
    </row>
    <row r="9" spans="2:39" ht="15" customHeight="1" x14ac:dyDescent="0.2">
      <c r="B9" s="13"/>
      <c r="C9" s="88"/>
      <c r="D9" s="89"/>
      <c r="E9" s="19"/>
      <c r="F9" s="20"/>
      <c r="G9" s="14"/>
      <c r="H9" s="21"/>
      <c r="I9" s="90"/>
      <c r="J9" s="91"/>
      <c r="K9" s="21"/>
      <c r="L9" s="79"/>
      <c r="M9" s="81"/>
      <c r="N9" s="80"/>
      <c r="O9" s="22"/>
      <c r="P9" s="22"/>
      <c r="Q9" s="79"/>
      <c r="R9" s="81"/>
      <c r="S9" s="80"/>
      <c r="T9" s="79"/>
      <c r="U9" s="80"/>
      <c r="V9" s="22"/>
      <c r="W9" s="92"/>
      <c r="X9" s="93"/>
      <c r="Y9" s="21"/>
      <c r="Z9" s="13"/>
      <c r="AA9" s="85"/>
      <c r="AB9" s="86"/>
      <c r="AC9" s="85"/>
      <c r="AD9" s="87"/>
      <c r="AE9" s="86"/>
      <c r="AF9" s="13"/>
      <c r="AG9" s="13"/>
      <c r="AH9" s="13"/>
      <c r="AI9" s="14"/>
      <c r="AJ9" s="14"/>
      <c r="AK9" s="14"/>
      <c r="AL9" s="14"/>
      <c r="AM9" s="14"/>
    </row>
    <row r="10" spans="2:39" ht="15" customHeight="1" x14ac:dyDescent="0.2">
      <c r="B10" s="13"/>
      <c r="C10" s="88"/>
      <c r="D10" s="89"/>
      <c r="E10" s="19"/>
      <c r="F10" s="20"/>
      <c r="G10" s="14"/>
      <c r="H10" s="21"/>
      <c r="I10" s="90"/>
      <c r="J10" s="91"/>
      <c r="K10" s="21"/>
      <c r="L10" s="79"/>
      <c r="M10" s="81"/>
      <c r="N10" s="80"/>
      <c r="O10" s="22"/>
      <c r="P10" s="22"/>
      <c r="Q10" s="79"/>
      <c r="R10" s="81"/>
      <c r="S10" s="80"/>
      <c r="T10" s="79"/>
      <c r="U10" s="80"/>
      <c r="V10" s="22"/>
      <c r="W10" s="92"/>
      <c r="X10" s="93"/>
      <c r="Y10" s="21"/>
      <c r="Z10" s="35">
        <f>SUM(Z7:Z9)</f>
        <v>1164000</v>
      </c>
      <c r="AA10" s="37">
        <f>SUM(AA7:AB9)</f>
        <v>1164000</v>
      </c>
      <c r="AB10" s="38"/>
      <c r="AC10" s="37">
        <f>SUM(AC7:AE9)</f>
        <v>1164000</v>
      </c>
      <c r="AD10" s="39"/>
      <c r="AE10" s="38"/>
      <c r="AF10" s="13"/>
      <c r="AG10" s="36">
        <f>SUM(AG7:AG9)</f>
        <v>5292000</v>
      </c>
      <c r="AH10" s="13"/>
      <c r="AI10" s="14"/>
      <c r="AJ10" s="14"/>
      <c r="AK10" s="14"/>
      <c r="AL10" s="14"/>
      <c r="AM10" s="14"/>
    </row>
    <row r="11" spans="2:39" ht="15" customHeight="1" x14ac:dyDescent="0.2">
      <c r="B11" s="15"/>
      <c r="C11" s="76"/>
      <c r="D11" s="77"/>
      <c r="E11" s="76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7"/>
      <c r="Z11" s="22"/>
      <c r="AA11" s="79"/>
      <c r="AB11" s="80"/>
      <c r="AC11" s="79"/>
      <c r="AD11" s="81"/>
      <c r="AE11" s="80"/>
      <c r="AF11" s="22"/>
      <c r="AG11" s="22"/>
      <c r="AH11" s="14"/>
      <c r="AI11" s="22"/>
      <c r="AJ11" s="76"/>
      <c r="AK11" s="78"/>
      <c r="AL11" s="78"/>
      <c r="AM11" s="78"/>
    </row>
    <row r="12" spans="2:39" x14ac:dyDescent="0.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4"/>
      <c r="Z12" s="22"/>
      <c r="AA12" s="79"/>
      <c r="AB12" s="80"/>
      <c r="AC12" s="79"/>
      <c r="AD12" s="81"/>
      <c r="AE12" s="80"/>
      <c r="AF12" s="22"/>
      <c r="AG12" s="22"/>
      <c r="AH12" s="14"/>
      <c r="AI12" s="14"/>
      <c r="AJ12" s="82"/>
      <c r="AK12" s="83"/>
      <c r="AL12" s="83"/>
      <c r="AM12" s="83"/>
    </row>
    <row r="13" spans="2:39" x14ac:dyDescent="0.2">
      <c r="B13" s="3" t="s">
        <v>18</v>
      </c>
    </row>
    <row r="14" spans="2:39" s="5" customFormat="1" ht="15" customHeight="1" x14ac:dyDescent="0.2">
      <c r="B14" s="16" t="s">
        <v>67</v>
      </c>
    </row>
    <row r="15" spans="2:39" s="5" customFormat="1" ht="15" customHeight="1" x14ac:dyDescent="0.2">
      <c r="B15" s="16" t="s">
        <v>68</v>
      </c>
    </row>
    <row r="16" spans="2:39" s="5" customFormat="1" ht="15" customHeight="1" x14ac:dyDescent="0.2">
      <c r="B16" s="16" t="s">
        <v>69</v>
      </c>
    </row>
    <row r="17" spans="2:36" s="5" customFormat="1" ht="15" customHeight="1" x14ac:dyDescent="0.2">
      <c r="B17" s="16" t="s">
        <v>70</v>
      </c>
      <c r="AJ17" s="17" t="s">
        <v>79</v>
      </c>
    </row>
    <row r="18" spans="2:36" s="5" customFormat="1" ht="15" customHeight="1" x14ac:dyDescent="0.2">
      <c r="B18" s="16" t="s">
        <v>71</v>
      </c>
      <c r="AJ18" s="17" t="s">
        <v>19</v>
      </c>
    </row>
    <row r="19" spans="2:36" s="5" customFormat="1" ht="15" customHeight="1" x14ac:dyDescent="0.2">
      <c r="B19" s="16" t="s">
        <v>72</v>
      </c>
    </row>
    <row r="20" spans="2:36" s="5" customFormat="1" ht="15" customHeight="1" x14ac:dyDescent="0.2">
      <c r="B20" s="16" t="s">
        <v>73</v>
      </c>
    </row>
    <row r="21" spans="2:36" s="5" customFormat="1" ht="15" customHeight="1" x14ac:dyDescent="0.2">
      <c r="B21" s="16" t="s">
        <v>74</v>
      </c>
    </row>
    <row r="22" spans="2:36" s="5" customFormat="1" ht="15" customHeight="1" x14ac:dyDescent="0.2">
      <c r="B22" s="16" t="s">
        <v>75</v>
      </c>
    </row>
    <row r="23" spans="2:36" s="5" customFormat="1" ht="15" customHeight="1" x14ac:dyDescent="0.2">
      <c r="B23" s="16" t="s">
        <v>76</v>
      </c>
    </row>
    <row r="24" spans="2:36" s="5" customFormat="1" ht="15" customHeight="1" x14ac:dyDescent="0.2">
      <c r="B24" s="16" t="s">
        <v>77</v>
      </c>
    </row>
    <row r="25" spans="2:36" s="5" customFormat="1" ht="15" customHeight="1" x14ac:dyDescent="0.2">
      <c r="B25" s="16" t="s">
        <v>78</v>
      </c>
    </row>
    <row r="26" spans="2:36" s="5" customFormat="1" ht="15" customHeight="1" x14ac:dyDescent="0.2"/>
    <row r="27" spans="2:36" s="5" customFormat="1" ht="15" customHeight="1" x14ac:dyDescent="0.2"/>
    <row r="28" spans="2:36" s="5" customFormat="1" ht="15" customHeight="1" x14ac:dyDescent="0.2">
      <c r="B28" s="17"/>
    </row>
    <row r="29" spans="2:36" s="5" customFormat="1" ht="15" customHeight="1" x14ac:dyDescent="0.2">
      <c r="B29" s="17"/>
    </row>
    <row r="30" spans="2:36" s="5" customFormat="1" ht="15" customHeight="1" x14ac:dyDescent="0.2">
      <c r="B30" s="17" t="s">
        <v>80</v>
      </c>
    </row>
    <row r="31" spans="2:36" s="5" customFormat="1" ht="15" customHeight="1" x14ac:dyDescent="0.2">
      <c r="B31" s="16" t="s">
        <v>60</v>
      </c>
    </row>
    <row r="32" spans="2:36" s="5" customFormat="1" ht="15" customHeight="1" x14ac:dyDescent="0.2">
      <c r="B32" s="16" t="s">
        <v>81</v>
      </c>
    </row>
    <row r="33" spans="2:7" s="5" customFormat="1" ht="15" customHeight="1" x14ac:dyDescent="0.2">
      <c r="B33" s="16" t="s">
        <v>82</v>
      </c>
    </row>
    <row r="34" spans="2:7" s="5" customFormat="1" ht="15" customHeight="1" x14ac:dyDescent="0.2">
      <c r="B34" s="17" t="s">
        <v>83</v>
      </c>
    </row>
    <row r="35" spans="2:7" s="5" customFormat="1" ht="15" customHeight="1" x14ac:dyDescent="0.2">
      <c r="B35" s="16" t="s">
        <v>84</v>
      </c>
    </row>
    <row r="36" spans="2:7" s="5" customFormat="1" ht="15" customHeight="1" x14ac:dyDescent="0.2">
      <c r="B36" s="16" t="s">
        <v>85</v>
      </c>
    </row>
    <row r="37" spans="2:7" s="5" customFormat="1" ht="15" customHeight="1" x14ac:dyDescent="0.2">
      <c r="B37" s="16" t="s">
        <v>86</v>
      </c>
    </row>
    <row r="38" spans="2:7" s="5" customFormat="1" ht="15" customHeight="1" x14ac:dyDescent="0.2">
      <c r="B38" s="16" t="s">
        <v>87</v>
      </c>
    </row>
    <row r="39" spans="2:7" s="5" customFormat="1" ht="15" customHeight="1" x14ac:dyDescent="0.2">
      <c r="B39" s="16" t="s">
        <v>88</v>
      </c>
    </row>
    <row r="40" spans="2:7" s="5" customFormat="1" ht="15" customHeight="1" x14ac:dyDescent="0.2">
      <c r="B40" s="17" t="s">
        <v>89</v>
      </c>
    </row>
    <row r="41" spans="2:7" s="5" customFormat="1" ht="15" customHeight="1" x14ac:dyDescent="0.2">
      <c r="B41" s="18" t="s">
        <v>90</v>
      </c>
    </row>
    <row r="42" spans="2:7" s="5" customFormat="1" ht="15" customHeight="1" x14ac:dyDescent="0.2">
      <c r="B42" s="17" t="s">
        <v>91</v>
      </c>
    </row>
    <row r="43" spans="2:7" s="5" customFormat="1" ht="15" customHeight="1" x14ac:dyDescent="0.2">
      <c r="B43" s="6" t="s">
        <v>92</v>
      </c>
      <c r="C43" s="74" t="s">
        <v>36</v>
      </c>
      <c r="D43" s="75"/>
      <c r="E43" s="6" t="s">
        <v>37</v>
      </c>
      <c r="F43" s="6" t="s">
        <v>38</v>
      </c>
      <c r="G43" s="6" t="s">
        <v>93</v>
      </c>
    </row>
    <row r="44" spans="2:7" s="5" customFormat="1" ht="15" customHeight="1" x14ac:dyDescent="0.2">
      <c r="B44" s="7" t="s">
        <v>94</v>
      </c>
      <c r="C44" s="70"/>
      <c r="D44" s="71"/>
      <c r="E44" s="8"/>
      <c r="F44" s="8"/>
      <c r="G44" s="8"/>
    </row>
    <row r="45" spans="2:7" s="5" customFormat="1" ht="15" customHeight="1" x14ac:dyDescent="0.2">
      <c r="B45" s="7" t="s">
        <v>95</v>
      </c>
      <c r="C45" s="70"/>
      <c r="D45" s="71"/>
      <c r="E45" s="8"/>
      <c r="F45" s="8"/>
      <c r="G45" s="8"/>
    </row>
    <row r="46" spans="2:7" s="5" customFormat="1" ht="15" customHeight="1" x14ac:dyDescent="0.2">
      <c r="B46" s="7" t="s">
        <v>96</v>
      </c>
      <c r="C46" s="70"/>
      <c r="D46" s="71"/>
      <c r="E46" s="8"/>
      <c r="F46" s="8"/>
      <c r="G46" s="8"/>
    </row>
    <row r="47" spans="2:7" s="5" customFormat="1" ht="15" customHeight="1" x14ac:dyDescent="0.2">
      <c r="B47" s="7" t="s">
        <v>97</v>
      </c>
      <c r="C47" s="70"/>
      <c r="D47" s="71"/>
      <c r="E47" s="8"/>
      <c r="F47" s="8"/>
      <c r="G47" s="8"/>
    </row>
    <row r="48" spans="2:7" s="5" customFormat="1" ht="15" customHeight="1" x14ac:dyDescent="0.2">
      <c r="B48" s="8" t="s">
        <v>98</v>
      </c>
      <c r="C48" s="70"/>
      <c r="D48" s="71"/>
      <c r="E48" s="8"/>
      <c r="F48" s="8"/>
      <c r="G48" s="8"/>
    </row>
    <row r="49" spans="2:7" s="5" customFormat="1" ht="15" customHeight="1" x14ac:dyDescent="0.2">
      <c r="B49" s="7" t="s">
        <v>99</v>
      </c>
      <c r="C49" s="70"/>
      <c r="D49" s="71"/>
      <c r="E49" s="8"/>
      <c r="F49" s="8"/>
      <c r="G49" s="8"/>
    </row>
    <row r="50" spans="2:7" s="5" customFormat="1" ht="15" customHeight="1" x14ac:dyDescent="0.2">
      <c r="B50" s="7" t="s">
        <v>100</v>
      </c>
      <c r="C50" s="70"/>
      <c r="D50" s="71"/>
      <c r="E50" s="8"/>
      <c r="F50" s="8"/>
      <c r="G50" s="8"/>
    </row>
    <row r="51" spans="2:7" s="5" customFormat="1" ht="15" customHeight="1" x14ac:dyDescent="0.2"/>
  </sheetData>
  <mergeCells count="84">
    <mergeCell ref="Q3:S5"/>
    <mergeCell ref="B3:B5"/>
    <mergeCell ref="C3:D5"/>
    <mergeCell ref="E3:E5"/>
    <mergeCell ref="F3:F5"/>
    <mergeCell ref="G3:G5"/>
    <mergeCell ref="H3:H5"/>
    <mergeCell ref="I3:J5"/>
    <mergeCell ref="K3:K5"/>
    <mergeCell ref="L3:N5"/>
    <mergeCell ref="O3:O5"/>
    <mergeCell ref="P3:P5"/>
    <mergeCell ref="T3:U5"/>
    <mergeCell ref="V3:V5"/>
    <mergeCell ref="W3:X5"/>
    <mergeCell ref="Y3:Y5"/>
    <mergeCell ref="Z3:AJ3"/>
    <mergeCell ref="AM3:AM5"/>
    <mergeCell ref="Z4:Z5"/>
    <mergeCell ref="AA4:AB5"/>
    <mergeCell ref="AC4:AE5"/>
    <mergeCell ref="AF4:AF5"/>
    <mergeCell ref="AG4:AG5"/>
    <mergeCell ref="AH4:AH5"/>
    <mergeCell ref="AI4:AJ4"/>
    <mergeCell ref="AK4:AK5"/>
    <mergeCell ref="AL4:AL5"/>
    <mergeCell ref="AK3:AL3"/>
    <mergeCell ref="AA6:AB6"/>
    <mergeCell ref="AC6:AE6"/>
    <mergeCell ref="C7:D7"/>
    <mergeCell ref="I7:J7"/>
    <mergeCell ref="L7:N7"/>
    <mergeCell ref="Q7:S7"/>
    <mergeCell ref="T7:U7"/>
    <mergeCell ref="W7:X7"/>
    <mergeCell ref="AA7:AB7"/>
    <mergeCell ref="AC7:AE7"/>
    <mergeCell ref="C6:D6"/>
    <mergeCell ref="I6:J6"/>
    <mergeCell ref="L6:N6"/>
    <mergeCell ref="Q6:S6"/>
    <mergeCell ref="T6:U6"/>
    <mergeCell ref="W6:X6"/>
    <mergeCell ref="AA8:AB8"/>
    <mergeCell ref="AC8:AE8"/>
    <mergeCell ref="C8:D8"/>
    <mergeCell ref="I8:J8"/>
    <mergeCell ref="L8:N8"/>
    <mergeCell ref="Q8:S8"/>
    <mergeCell ref="T8:U8"/>
    <mergeCell ref="W8:X8"/>
    <mergeCell ref="AA12:AB12"/>
    <mergeCell ref="AC12:AE12"/>
    <mergeCell ref="AA9:AB9"/>
    <mergeCell ref="AC9:AE9"/>
    <mergeCell ref="C10:D10"/>
    <mergeCell ref="I10:J10"/>
    <mergeCell ref="L10:N10"/>
    <mergeCell ref="Q10:S10"/>
    <mergeCell ref="T10:U10"/>
    <mergeCell ref="W10:X10"/>
    <mergeCell ref="C9:D9"/>
    <mergeCell ref="I9:J9"/>
    <mergeCell ref="L9:N9"/>
    <mergeCell ref="Q9:S9"/>
    <mergeCell ref="T9:U9"/>
    <mergeCell ref="W9:X9"/>
    <mergeCell ref="C49:D49"/>
    <mergeCell ref="C50:D50"/>
    <mergeCell ref="B1:AM1"/>
    <mergeCell ref="B2:AM2"/>
    <mergeCell ref="C43:D43"/>
    <mergeCell ref="C44:D44"/>
    <mergeCell ref="C45:D45"/>
    <mergeCell ref="C46:D46"/>
    <mergeCell ref="C47:D47"/>
    <mergeCell ref="C48:D48"/>
    <mergeCell ref="C11:D11"/>
    <mergeCell ref="E11:Y11"/>
    <mergeCell ref="AA11:AB11"/>
    <mergeCell ref="AC11:AE11"/>
    <mergeCell ref="AJ11:AM12"/>
    <mergeCell ref="B12:Y12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11"/>
  <sheetViews>
    <sheetView tabSelected="1" workbookViewId="0">
      <selection activeCell="S4" sqref="S4:AB4"/>
    </sheetView>
  </sheetViews>
  <sheetFormatPr defaultRowHeight="12.75" x14ac:dyDescent="0.2"/>
  <cols>
    <col min="1" max="1" width="2.1640625" customWidth="1"/>
    <col min="18" max="18" width="3" customWidth="1"/>
    <col min="22" max="22" width="6.83203125" customWidth="1"/>
    <col min="23" max="23" width="9.33203125" hidden="1" customWidth="1"/>
    <col min="24" max="24" width="8.33203125" customWidth="1"/>
    <col min="25" max="25" width="9.33203125" hidden="1" customWidth="1"/>
    <col min="26" max="26" width="2.33203125" customWidth="1"/>
    <col min="27" max="27" width="9.1640625" customWidth="1"/>
    <col min="28" max="28" width="9.33203125" hidden="1" customWidth="1"/>
  </cols>
  <sheetData>
    <row r="1" spans="2:28" s="23" customFormat="1" ht="15" customHeight="1" x14ac:dyDescent="0.2">
      <c r="B1" s="23" t="s">
        <v>114</v>
      </c>
    </row>
    <row r="2" spans="2:28" s="23" customFormat="1" ht="15" customHeight="1" x14ac:dyDescent="0.2">
      <c r="B2" s="170" t="s">
        <v>115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</row>
    <row r="3" spans="2:28" s="23" customFormat="1" ht="15" customHeight="1" x14ac:dyDescent="0.2">
      <c r="B3" s="171" t="s">
        <v>103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</row>
    <row r="4" spans="2:28" s="23" customFormat="1" ht="15" customHeight="1" x14ac:dyDescent="0.2">
      <c r="B4" s="172" t="s">
        <v>104</v>
      </c>
      <c r="C4" s="173"/>
      <c r="D4" s="174" t="s">
        <v>105</v>
      </c>
      <c r="E4" s="175"/>
      <c r="F4" s="172" t="s">
        <v>106</v>
      </c>
      <c r="G4" s="176"/>
      <c r="H4" s="176"/>
      <c r="I4" s="173"/>
      <c r="J4" s="172" t="s">
        <v>107</v>
      </c>
      <c r="K4" s="176"/>
      <c r="L4" s="176"/>
      <c r="M4" s="173"/>
      <c r="N4" s="177" t="s">
        <v>108</v>
      </c>
      <c r="O4" s="178"/>
      <c r="P4" s="178"/>
      <c r="Q4" s="178"/>
      <c r="R4" s="178"/>
      <c r="S4" s="176" t="s">
        <v>109</v>
      </c>
      <c r="T4" s="176"/>
      <c r="U4" s="176"/>
      <c r="V4" s="176"/>
      <c r="W4" s="176"/>
      <c r="X4" s="176"/>
      <c r="Y4" s="176"/>
      <c r="Z4" s="176"/>
      <c r="AA4" s="176"/>
      <c r="AB4" s="173"/>
    </row>
    <row r="5" spans="2:28" s="23" customFormat="1" ht="15" customHeight="1" x14ac:dyDescent="0.2">
      <c r="B5" s="151" t="s">
        <v>47</v>
      </c>
      <c r="C5" s="152"/>
      <c r="D5" s="153" t="s">
        <v>110</v>
      </c>
      <c r="E5" s="154"/>
      <c r="F5" s="153" t="s">
        <v>110</v>
      </c>
      <c r="G5" s="155"/>
      <c r="H5" s="155"/>
      <c r="I5" s="154"/>
      <c r="J5" s="153" t="s">
        <v>110</v>
      </c>
      <c r="K5" s="155"/>
      <c r="L5" s="155"/>
      <c r="M5" s="155"/>
      <c r="N5" s="156" t="s">
        <v>111</v>
      </c>
      <c r="O5" s="157"/>
      <c r="P5" s="157"/>
      <c r="Q5" s="157"/>
      <c r="R5" s="158"/>
      <c r="S5" s="159" t="s">
        <v>51</v>
      </c>
      <c r="T5" s="159"/>
      <c r="U5" s="159"/>
      <c r="V5" s="159"/>
      <c r="W5" s="159"/>
      <c r="X5" s="159"/>
      <c r="Y5" s="159"/>
      <c r="Z5" s="159"/>
      <c r="AA5" s="159"/>
      <c r="AB5" s="160"/>
    </row>
    <row r="6" spans="2:28" s="23" customFormat="1" ht="15" customHeight="1" x14ac:dyDescent="0.2">
      <c r="B6" s="151"/>
      <c r="C6" s="152"/>
      <c r="D6" s="153"/>
      <c r="E6" s="154"/>
      <c r="F6" s="153"/>
      <c r="G6" s="155"/>
      <c r="H6" s="155"/>
      <c r="I6" s="154"/>
      <c r="J6" s="153"/>
      <c r="K6" s="155"/>
      <c r="L6" s="155"/>
      <c r="M6" s="155"/>
      <c r="N6" s="156"/>
      <c r="O6" s="157"/>
      <c r="P6" s="157"/>
      <c r="Q6" s="157"/>
      <c r="R6" s="158"/>
      <c r="S6" s="159"/>
      <c r="T6" s="159"/>
      <c r="U6" s="159"/>
      <c r="V6" s="159"/>
      <c r="W6" s="159"/>
      <c r="X6" s="159"/>
      <c r="Y6" s="159"/>
      <c r="Z6" s="159"/>
      <c r="AA6" s="159"/>
      <c r="AB6" s="160"/>
    </row>
    <row r="7" spans="2:28" s="23" customFormat="1" ht="15" customHeight="1" x14ac:dyDescent="0.2">
      <c r="B7" s="165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7"/>
      <c r="O7" s="167"/>
      <c r="P7" s="167"/>
      <c r="Q7" s="167"/>
      <c r="R7" s="167"/>
      <c r="S7" s="166"/>
      <c r="T7" s="166"/>
      <c r="U7" s="166"/>
      <c r="V7" s="166"/>
      <c r="W7" s="166"/>
      <c r="X7" s="166"/>
      <c r="Y7" s="166"/>
      <c r="Z7" s="166"/>
      <c r="AA7" s="166"/>
      <c r="AB7" s="168"/>
    </row>
    <row r="8" spans="2:28" s="23" customFormat="1" ht="15" customHeight="1" x14ac:dyDescent="0.2">
      <c r="B8" s="165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8"/>
    </row>
    <row r="9" spans="2:28" s="23" customFormat="1" ht="15" customHeight="1" x14ac:dyDescent="0.2">
      <c r="B9" s="169" t="s">
        <v>116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</row>
    <row r="10" spans="2:28" s="23" customFormat="1" ht="15" customHeight="1" x14ac:dyDescent="0.2">
      <c r="B10" s="161" t="s">
        <v>112</v>
      </c>
      <c r="C10" s="162"/>
      <c r="D10" s="163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</row>
    <row r="11" spans="2:28" s="23" customFormat="1" ht="15" customHeight="1" x14ac:dyDescent="0.2">
      <c r="B11" s="161" t="s">
        <v>113</v>
      </c>
      <c r="C11" s="162"/>
      <c r="D11" s="163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</row>
  </sheetData>
  <mergeCells count="35">
    <mergeCell ref="S5:AB5"/>
    <mergeCell ref="B2:AB2"/>
    <mergeCell ref="B3:AB3"/>
    <mergeCell ref="B4:C4"/>
    <mergeCell ref="D4:E4"/>
    <mergeCell ref="F4:I4"/>
    <mergeCell ref="J4:M4"/>
    <mergeCell ref="N4:R4"/>
    <mergeCell ref="S4:AB4"/>
    <mergeCell ref="B5:C5"/>
    <mergeCell ref="D5:E5"/>
    <mergeCell ref="F5:I5"/>
    <mergeCell ref="J5:M5"/>
    <mergeCell ref="N5:R5"/>
    <mergeCell ref="S6:AB6"/>
    <mergeCell ref="B11:C11"/>
    <mergeCell ref="D11:E11"/>
    <mergeCell ref="F11:I11"/>
    <mergeCell ref="J11:M11"/>
    <mergeCell ref="N11:R11"/>
    <mergeCell ref="S11:AB11"/>
    <mergeCell ref="B7:AB7"/>
    <mergeCell ref="B8:AB8"/>
    <mergeCell ref="B9:AB9"/>
    <mergeCell ref="B10:C10"/>
    <mergeCell ref="D10:E10"/>
    <mergeCell ref="F10:I10"/>
    <mergeCell ref="J10:M10"/>
    <mergeCell ref="N10:R10"/>
    <mergeCell ref="S10:AB10"/>
    <mergeCell ref="B6:C6"/>
    <mergeCell ref="D6:E6"/>
    <mergeCell ref="F6:I6"/>
    <mergeCell ref="J6:M6"/>
    <mergeCell ref="N6:R6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G</vt:lpstr>
      <vt:lpstr>SCHEDA H</vt:lpstr>
      <vt:lpstr>SCHEDA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Programma triennale degli acquisti di forniture e servizi 2024-2026</dc:title>
  <dc:creator>ANSALDI Francesca 1878</dc:creator>
  <cp:lastModifiedBy>Dario Esposito</cp:lastModifiedBy>
  <cp:lastPrinted>2023-12-19T08:46:34Z</cp:lastPrinted>
  <dcterms:created xsi:type="dcterms:W3CDTF">2023-12-16T15:06:02Z</dcterms:created>
  <dcterms:modified xsi:type="dcterms:W3CDTF">2023-12-19T08:46:39Z</dcterms:modified>
</cp:coreProperties>
</file>